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2 25 01\Compras e Portal FDE\"/>
    </mc:Choice>
  </mc:AlternateContent>
  <xr:revisionPtr revIDLastSave="0" documentId="13_ncr:1_{3BFD346A-F319-4228-910D-0A19749493F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6" i="2" l="1"/>
  <c r="G5" i="1"/>
  <c r="G128" i="1" s="1"/>
</calcChain>
</file>

<file path=xl/sharedStrings.xml><?xml version="1.0" encoding="utf-8"?>
<sst xmlns="http://schemas.openxmlformats.org/spreadsheetml/2006/main" count="546" uniqueCount="340">
  <si>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</si>
  <si>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</si>
  <si>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</si>
  <si>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</si>
  <si>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</si>
  <si>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</si>
  <si>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</si>
  <si>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</si>
  <si>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</si>
  <si>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- 69/01242/25/01 - SEI - FDE-SEI - 229.00016971/2025-27 - SIASG - 90324</t>
  </si>
  <si>
    <t>DATA BASE: - OUTUBRO/2025</t>
  </si>
  <si>
    <t xml:space="preserve">EE MAYA ALICE EKMAN  - PERUÍBE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</si>
  <si>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</si>
  <si>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</si>
  <si>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</si>
  <si>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</si>
  <si>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</si>
  <si>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</si>
  <si>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</si>
  <si>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</si>
  <si>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</si>
  <si>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</si>
  <si>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</si>
  <si>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</si>
  <si>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</si>
  <si>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</si>
  <si>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</si>
  <si>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</si>
  <si>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</si>
  <si>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</si>
  <si>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</si>
  <si>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</si>
  <si>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</si>
  <si>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</si>
  <si>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</si>
  <si>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</si>
  <si>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02.02.109</t>
  </si>
  <si>
    <t xml:space="preserve">ESTACA PRE-MOLDADA CONCRETO SECÃO DE 430 A 569 CM2  CRAVADA  </t>
  </si>
  <si>
    <t>M</t>
  </si>
  <si>
    <t>02.02.110</t>
  </si>
  <si>
    <t xml:space="preserve">ESTACA PRE-MOLDADA CONCRETO SECÃO DE 570 A 714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</si>
  <si>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</si>
  <si>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</si>
  <si>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</si>
  <si>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</si>
  <si>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</si>
  <si>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</si>
  <si>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</si>
  <si>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</si>
  <si>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</si>
  <si>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</si>
  <si>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</si>
  <si>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</si>
  <si>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</si>
  <si>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</si>
  <si>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</si>
  <si>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</si>
  <si>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</si>
  <si>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</si>
  <si>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</si>
  <si>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</si>
  <si>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</si>
  <si>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</si>
  <si>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</si>
  <si>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</si>
  <si>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</si>
  <si>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</si>
  <si>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</si>
  <si>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</si>
  <si>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</si>
  <si>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</si>
  <si>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</si>
  <si>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</si>
  <si>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</si>
  <si>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05.01.010</t>
  </si>
  <si>
    <t>PM-20 PORTA DE MADEIRA MACHO/FEMEA P/ PINT. BAT. MADEIRA L=82CM</t>
  </si>
  <si>
    <t>06.01.004</t>
  </si>
  <si>
    <t>EF-04 ESQUADRIA DE FERRO 180X60CM</t>
  </si>
  <si>
    <t>06.01.006</t>
  </si>
  <si>
    <t>EF-06 ESQUADRIA DE FERRO 180X150CM</t>
  </si>
  <si>
    <t>06.01.040</t>
  </si>
  <si>
    <t>EF-24 ESQ FERRO VENEZIANA DA CAIXA DO ELEVADOR (0.80X0.40M)</t>
  </si>
  <si>
    <t>06.02.045</t>
  </si>
  <si>
    <t xml:space="preserve">PF-26 PORTA DE FERRO C/BANDEIRA PARA HALL ELEVADOR L=90CM </t>
  </si>
  <si>
    <t>06.03.018</t>
  </si>
  <si>
    <t xml:space="preserve">TP-03 TELA DE PROTEÇÃO ARAME GALVANIZADO ONDULADO  - REQUADRO DE FERRO  </t>
  </si>
  <si>
    <t>06.03.100</t>
  </si>
  <si>
    <t xml:space="preserve">CO-34 CORRIMÃO DUPLO AÇO GALVANIZADO COM PINTURA ESMALTE.  </t>
  </si>
  <si>
    <t>07.01.026</t>
  </si>
  <si>
    <t>EM TERCAS PARA TELHAS DE CIM-AM/AL/PLAST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</si>
  <si>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</si>
  <si>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</si>
  <si>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</si>
  <si>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</si>
  <si>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</si>
  <si>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</si>
  <si>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</si>
  <si>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</si>
  <si>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</si>
  <si>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</si>
  <si>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</si>
  <si>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</si>
  <si>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</si>
  <si>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</si>
  <si>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</si>
  <si>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</si>
  <si>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</si>
  <si>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</si>
  <si>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</si>
  <si>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</si>
  <si>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</si>
  <si>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</si>
  <si>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</si>
  <si>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</si>
  <si>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</si>
  <si>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</si>
  <si>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</si>
  <si>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</si>
  <si>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</si>
  <si>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</si>
  <si>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</si>
  <si>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</si>
  <si>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</si>
  <si>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</si>
  <si>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</si>
  <si>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</si>
  <si>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</si>
  <si>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</si>
  <si>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</si>
  <si>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</si>
  <si>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</si>
  <si>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</si>
  <si>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</si>
  <si>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</si>
  <si>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</si>
  <si>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</si>
  <si>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</si>
  <si>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</si>
  <si>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</si>
  <si>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</si>
  <si>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</si>
  <si>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</si>
  <si>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</si>
  <si>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</si>
  <si>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</si>
  <si>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</si>
  <si>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09.85.060</t>
  </si>
  <si>
    <t>CONDULETE DE 1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</si>
  <si>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</si>
  <si>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</si>
  <si>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</si>
  <si>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</si>
  <si>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</si>
  <si>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</si>
  <si>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</si>
  <si>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</si>
  <si>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</si>
  <si>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</si>
  <si>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</si>
  <si>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</si>
  <si>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</si>
  <si>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</si>
  <si>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</si>
  <si>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</si>
  <si>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</si>
  <si>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</si>
  <si>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</si>
  <si>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</si>
  <si>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</si>
  <si>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</si>
  <si>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</si>
  <si>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</si>
  <si>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</si>
  <si>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</si>
  <si>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</si>
  <si>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</si>
  <si>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</si>
  <si>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</si>
  <si>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</si>
  <si>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</si>
  <si>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</si>
  <si>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</si>
  <si>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</si>
  <si>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</si>
  <si>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</si>
  <si>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</si>
  <si>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</si>
  <si>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</si>
  <si>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</si>
  <si>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</si>
  <si>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</si>
  <si>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</si>
  <si>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</si>
  <si>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</si>
  <si>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</si>
  <si>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</si>
  <si>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</si>
  <si>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</si>
  <si>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</si>
  <si>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</si>
  <si>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</si>
  <si>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</si>
  <si>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</si>
  <si>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</si>
  <si>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</si>
  <si>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</si>
  <si>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</si>
  <si>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</si>
  <si>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</si>
  <si>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</si>
  <si>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</si>
  <si>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</si>
  <si>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</si>
  <si>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</si>
  <si>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</si>
  <si>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</si>
  <si>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</si>
  <si>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</si>
  <si>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</si>
  <si>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</si>
  <si>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</si>
  <si>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</si>
  <si>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</si>
  <si>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</si>
  <si>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</si>
  <si>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</si>
  <si>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</si>
  <si>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</si>
  <si>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</si>
  <si>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</si>
  <si>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</si>
  <si>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</si>
  <si>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</si>
  <si>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</si>
  <si>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</si>
  <si>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</si>
  <si>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</si>
  <si>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</si>
  <si>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</si>
  <si>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</si>
  <si>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</si>
  <si>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</si>
  <si>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</si>
  <si>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</si>
  <si>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</si>
  <si>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</si>
  <si>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</si>
  <si>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</si>
  <si>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</si>
  <si>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</si>
  <si>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</si>
  <si>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</si>
  <si>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</si>
  <si>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</si>
  <si>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</si>
  <si>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</si>
  <si>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</si>
  <si>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</si>
  <si>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</si>
  <si>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</si>
  <si>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</si>
  <si>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</si>
  <si>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</si>
  <si>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</si>
  <si>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</si>
  <si>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</si>
  <si>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01.01.035</t>
  </si>
  <si>
    <t>CORTE RASO, RECORTE E REMOÇÃO DE ÁRVORES 100CM&lt;DIAM&lt;150CM</t>
  </si>
  <si>
    <t>01.01.036</t>
  </si>
  <si>
    <t xml:space="preserve">CORTE RASO, RECORTE E REMOÇÃO DE ÁRVORES  150CM&lt;DIAM&lt;250CM			  			  </t>
  </si>
  <si>
    <t>01.01.040</t>
  </si>
  <si>
    <t xml:space="preserve">REMOÇAO DE RAIZES (DESTOCA) REMANESCENTE DE TRONCO DE ARVORE 60CM&lt;DIAM&lt;100CM.  </t>
  </si>
  <si>
    <t>01.01.043</t>
  </si>
  <si>
    <t xml:space="preserve">REMOÇAO DE RAIZES (DESTOCA) REMANESCENTE DE TRONCO DE ARVORE 150CM&lt;DIAM&lt;250CM			  			  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</si>
  <si>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</si>
  <si>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</si>
  <si>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</si>
  <si>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</si>
  <si>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08.11.053</t>
  </si>
  <si>
    <t>TUBO DE PVC REFORÇADO SR JUNTA ELÁSTICA DN 100 INCL CONEXÕES</t>
  </si>
  <si>
    <t>08.12.007</t>
  </si>
  <si>
    <t>LIGACAO CALHA CONDUTOR DE CHAPA ACO GALVANIZADO N.24 DIAMETRO DE 3</t>
  </si>
  <si>
    <t>08.12.022</t>
  </si>
  <si>
    <t>CALHA OU AGUA FURTADA EM CHAPA GALV. N 26 - CORTE 0,50M</t>
  </si>
  <si>
    <t>09.05.002</t>
  </si>
  <si>
    <t>ELETROD ACO GALV QUENTE (NBR 5624) 20 MM (3/4) - INCL CONEXOES</t>
  </si>
  <si>
    <t>09.05.003</t>
  </si>
  <si>
    <t>ELETROD ACO GALV QUENTE (NBR 5624) 25 MM (1) - INCL CONEXOES</t>
  </si>
  <si>
    <t>09.06.005</t>
  </si>
  <si>
    <t>CAIXA DE PASSAGEM CHAPA TAMPA PARAFUSADA DE 10X10X8 CM</t>
  </si>
  <si>
    <t>09.07.004</t>
  </si>
  <si>
    <t>FIO DE 2,50 MM2 750V (ISOLAÇAO NAO HALOGENADO)</t>
  </si>
  <si>
    <t>09.07.012</t>
  </si>
  <si>
    <t>CABO DE 16 MM2 750V (ISOLAÇAO NAO HALOGENADO)</t>
  </si>
  <si>
    <t>09.08.013</t>
  </si>
  <si>
    <t>TOMADA 2P+T PADRAO NBR 14136, CORRENTE 10A-250V-ELETR. AÇO GALV. A QUENTE</t>
  </si>
  <si>
    <t>09.09.052</t>
  </si>
  <si>
    <t>IL-45 LUMINARIA PARA LAMPADA FLUORESCENTE (2X32W)</t>
  </si>
  <si>
    <t>09.11.040</t>
  </si>
  <si>
    <t xml:space="preserve">IL-100 PROJETOR LED &lt;= 50W C/DIFUSOR DE VIDRO TEMPERADO </t>
  </si>
  <si>
    <t>16.01.015</t>
  </si>
  <si>
    <t>FD-15 FECHAMENTO DE DIVISA/BL CONCRETO/REVEST CHAP FINO H=235CM/SAPATA</t>
  </si>
  <si>
    <t>16.03.001</t>
  </si>
  <si>
    <t>CORTE DE MATO E GRAMA - ROÇAGEM MECANIZADA</t>
  </si>
  <si>
    <t>16.03.014</t>
  </si>
  <si>
    <t>AP-02 PROTETOR PARA ARVORES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</si>
  <si>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</si>
  <si>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</si>
  <si>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</si>
  <si>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</si>
  <si>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</si>
  <si>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</si>
  <si>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</si>
  <si>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</si>
  <si>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</si>
  <si>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</si>
  <si>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</si>
  <si>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</si>
  <si>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</si>
  <si>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</si>
  <si>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</si>
  <si>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</si>
  <si>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16.03.464</t>
  </si>
  <si>
    <t xml:space="preserve">PODA DE CONSERVAÇAO / ADEQUAÇAO PARA ARVORES COM  ALTURA ATE 10M TOPO DA COPA.  </t>
  </si>
  <si>
    <t>16.05.046</t>
  </si>
  <si>
    <t>TC-09 TAMPA DE CONCRETO PRE-MOLDADA PERF. P/ CANALETA L=20CM</t>
  </si>
  <si>
    <t>16.06.059</t>
  </si>
  <si>
    <t>TAPUME H=225CM ENGASTADO NO TERRENO E PINTURA LATEX FACE EXTERNA COM LOGOTIPO</t>
  </si>
  <si>
    <t>16.07.022</t>
  </si>
  <si>
    <t>BC-24 BANCO DE CONCRETO PRE-FABRICADO (L=115CM)</t>
  </si>
  <si>
    <t>16.11.025</t>
  </si>
  <si>
    <t>REMOÇÃO DE RESÍDUOS ( PODA / ENTULHO) PARA ÁREA DE TRANSBORDO E TRIAGEM (ATT)</t>
  </si>
  <si>
    <t>16.30.017</t>
  </si>
  <si>
    <t>ANDAIME - TORRE - ALUGUEL MENSAL</t>
  </si>
  <si>
    <t>16.50.010</t>
  </si>
  <si>
    <t>DEMOLICAO DE PISO DE CONCRETO SIMPLES CAPEADO</t>
  </si>
  <si>
    <t>16.80.013</t>
  </si>
  <si>
    <t>PISO DE CONCRETO DESEMPENADO C/ REQUADRO 1.80CM E=6CM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</si>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</sst>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8"/>
  <sheetViews>
    <sheetView workbookViewId="0">
      <selection activeCell="E12" sqref="E1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1224.3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93.2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35.299999999999997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34.1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43.1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43.1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43.1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87.7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</v>
      </c>
      <c r="E14" s="10">
        <v>9049.76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96</v>
      </c>
      <c r="E15" s="10">
        <v>219.18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114</v>
      </c>
      <c r="E16" s="10">
        <v>268.37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210.2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45</v>
      </c>
      <c r="D18" s="10">
        <v>2415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45</v>
      </c>
      <c r="D19" s="10">
        <v>10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25.1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24.5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81.8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31.6</v>
      </c>
      <c r="E23" s="10">
        <v>15.35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737.8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44</v>
      </c>
      <c r="C25" s="9" t="s">
        <v>45</v>
      </c>
      <c r="D25" s="10">
        <v>5350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47</v>
      </c>
      <c r="C26" s="9" t="s">
        <v>45</v>
      </c>
      <c r="D26" s="10">
        <v>775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173.2</v>
      </c>
      <c r="E27" s="10">
        <v>227.34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157.69999999999999</v>
      </c>
      <c r="E28" s="10">
        <v>259.02999999999997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56.1</v>
      </c>
      <c r="E29" s="10">
        <v>762.04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14.08</v>
      </c>
      <c r="E30" s="10">
        <v>205.16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320.36</v>
      </c>
      <c r="E31" s="10">
        <v>355.78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134.15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35</v>
      </c>
      <c r="D33" s="10">
        <v>4</v>
      </c>
      <c r="E33" s="10">
        <v>1447.58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35</v>
      </c>
      <c r="D34" s="10">
        <v>2</v>
      </c>
      <c r="E34" s="10">
        <v>2424.84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35</v>
      </c>
      <c r="D35" s="10">
        <v>4</v>
      </c>
      <c r="E35" s="10">
        <v>1889.11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35</v>
      </c>
      <c r="D36" s="10">
        <v>21</v>
      </c>
      <c r="E36" s="10">
        <v>4714.59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35</v>
      </c>
      <c r="D37" s="10">
        <v>1</v>
      </c>
      <c r="E37" s="10">
        <v>1285.95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35</v>
      </c>
      <c r="D38" s="10">
        <v>2</v>
      </c>
      <c r="E38" s="10">
        <v>5358.66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7.92</v>
      </c>
      <c r="E39" s="10">
        <v>648.76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38</v>
      </c>
      <c r="D40" s="10">
        <v>21.2</v>
      </c>
      <c r="E40" s="10">
        <v>794.97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181.44</v>
      </c>
      <c r="E41" s="10">
        <v>38.049999999999997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199.72</v>
      </c>
      <c r="E42" s="10">
        <v>135.63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38</v>
      </c>
      <c r="D43" s="10">
        <v>10.8</v>
      </c>
      <c r="E43" s="10">
        <v>120.84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38</v>
      </c>
      <c r="D44" s="10">
        <v>22</v>
      </c>
      <c r="E44" s="10">
        <v>279.7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35</v>
      </c>
      <c r="D45" s="10">
        <v>1</v>
      </c>
      <c r="E45" s="10">
        <v>2188.3200000000002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35</v>
      </c>
      <c r="D46" s="10">
        <v>2</v>
      </c>
      <c r="E46" s="10">
        <v>763.95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35</v>
      </c>
      <c r="D47" s="10">
        <v>4</v>
      </c>
      <c r="E47" s="10">
        <v>237.96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35</v>
      </c>
      <c r="D48" s="10">
        <v>4</v>
      </c>
      <c r="E48" s="10">
        <v>274.81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33.299999999999997</v>
      </c>
      <c r="E49" s="10">
        <v>472.75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34</v>
      </c>
      <c r="E50" s="10">
        <v>186.98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35</v>
      </c>
      <c r="D51" s="10">
        <v>5</v>
      </c>
      <c r="E51" s="10">
        <v>44.38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16.12</v>
      </c>
      <c r="E52" s="10">
        <v>191.04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35</v>
      </c>
      <c r="D53" s="10">
        <v>1</v>
      </c>
      <c r="E53" s="10">
        <v>816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35</v>
      </c>
      <c r="D54" s="10">
        <v>4</v>
      </c>
      <c r="E54" s="10">
        <v>108.48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35</v>
      </c>
      <c r="D55" s="10">
        <v>4</v>
      </c>
      <c r="E55" s="10">
        <v>32.82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35</v>
      </c>
      <c r="D56" s="10">
        <v>1</v>
      </c>
      <c r="E56" s="10">
        <v>145.49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35</v>
      </c>
      <c r="D57" s="10">
        <v>1</v>
      </c>
      <c r="E57" s="10">
        <v>180.26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35</v>
      </c>
      <c r="D58" s="10">
        <v>8</v>
      </c>
      <c r="E58" s="10">
        <v>30.93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35</v>
      </c>
      <c r="D59" s="10">
        <v>2</v>
      </c>
      <c r="E59" s="10">
        <v>252.4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35</v>
      </c>
      <c r="D60" s="10">
        <v>4</v>
      </c>
      <c r="E60" s="10">
        <v>404.99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35</v>
      </c>
      <c r="D61" s="10">
        <v>1</v>
      </c>
      <c r="E61" s="10">
        <v>229.43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35</v>
      </c>
      <c r="D62" s="10">
        <v>28</v>
      </c>
      <c r="E62" s="10">
        <v>221.09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35</v>
      </c>
      <c r="D63" s="10">
        <v>8</v>
      </c>
      <c r="E63" s="10">
        <v>176.36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35</v>
      </c>
      <c r="D64" s="10">
        <v>8</v>
      </c>
      <c r="E64" s="10">
        <v>260.33999999999997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35</v>
      </c>
      <c r="D65" s="10">
        <v>6</v>
      </c>
      <c r="E65" s="10">
        <v>407.17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35</v>
      </c>
      <c r="D66" s="10">
        <v>24</v>
      </c>
      <c r="E66" s="10">
        <v>586.91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35</v>
      </c>
      <c r="D67" s="10">
        <v>4</v>
      </c>
      <c r="E67" s="10">
        <v>415.19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35</v>
      </c>
      <c r="D68" s="10">
        <v>4</v>
      </c>
      <c r="E68" s="10">
        <v>79.540000000000006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35</v>
      </c>
      <c r="D69" s="10">
        <v>46</v>
      </c>
      <c r="E69" s="10">
        <v>334.47</v>
      </c>
      <c r="F69" s="21"/>
      <c r="G69" s="17">
        <f t="shared" ref="G69:G127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35</v>
      </c>
      <c r="D70" s="10">
        <v>4</v>
      </c>
      <c r="E70" s="10">
        <v>63.09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38.880000000000003</v>
      </c>
      <c r="E71" s="10">
        <v>78.14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12.96</v>
      </c>
      <c r="E72" s="10">
        <v>43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154</v>
      </c>
      <c r="D73" s="10">
        <v>34280</v>
      </c>
      <c r="E73" s="10">
        <v>0.32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14</v>
      </c>
      <c r="D74" s="10">
        <v>375.5</v>
      </c>
      <c r="E74" s="10">
        <v>17.28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14</v>
      </c>
      <c r="D75" s="10">
        <v>375.5</v>
      </c>
      <c r="E75" s="10">
        <v>60.05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156</v>
      </c>
      <c r="C76" s="9" t="s">
        <v>14</v>
      </c>
      <c r="D76" s="10">
        <v>134.91999999999999</v>
      </c>
      <c r="E76" s="10">
        <v>9.5399999999999991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158</v>
      </c>
      <c r="C77" s="9" t="s">
        <v>14</v>
      </c>
      <c r="D77" s="10">
        <v>134.91999999999999</v>
      </c>
      <c r="E77" s="10">
        <v>60.26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251.64</v>
      </c>
      <c r="E78" s="10">
        <v>29.67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163.21</v>
      </c>
      <c r="E79" s="10">
        <v>56.11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28</v>
      </c>
      <c r="C80" s="9" t="s">
        <v>14</v>
      </c>
      <c r="D80" s="10">
        <v>163.21</v>
      </c>
      <c r="E80" s="10">
        <v>14.46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314.32</v>
      </c>
      <c r="E81" s="10">
        <v>43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6.21</v>
      </c>
      <c r="E82" s="10">
        <v>86.93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2.37</v>
      </c>
      <c r="E83" s="10">
        <v>282.58999999999997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174</v>
      </c>
      <c r="D84" s="10">
        <v>22</v>
      </c>
      <c r="E84" s="10">
        <v>21.4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314.32</v>
      </c>
      <c r="E85" s="10">
        <v>236.94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38</v>
      </c>
      <c r="D86" s="10">
        <v>36.299999999999997</v>
      </c>
      <c r="E86" s="10">
        <v>70.88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38</v>
      </c>
      <c r="D87" s="10">
        <v>13.2</v>
      </c>
      <c r="E87" s="10">
        <v>55.11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38</v>
      </c>
      <c r="D88" s="10">
        <v>7.1</v>
      </c>
      <c r="E88" s="10">
        <v>33.76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38</v>
      </c>
      <c r="D89" s="10">
        <v>171.8</v>
      </c>
      <c r="E89" s="10">
        <v>29.26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38</v>
      </c>
      <c r="D90" s="10">
        <v>5.8</v>
      </c>
      <c r="E90" s="10">
        <v>251.33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38</v>
      </c>
      <c r="D91" s="10">
        <v>2</v>
      </c>
      <c r="E91" s="10">
        <v>312.2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38</v>
      </c>
      <c r="D92" s="10">
        <v>46.8</v>
      </c>
      <c r="E92" s="10">
        <v>119.43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14</v>
      </c>
      <c r="D93" s="10">
        <v>63.27</v>
      </c>
      <c r="E93" s="10">
        <v>153.32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14</v>
      </c>
      <c r="D94" s="10">
        <v>375.5</v>
      </c>
      <c r="E94" s="10">
        <v>44.95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386.57</v>
      </c>
      <c r="E95" s="10">
        <v>47.05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14</v>
      </c>
      <c r="D96" s="10">
        <v>33.49</v>
      </c>
      <c r="E96" s="10">
        <v>83.65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14</v>
      </c>
      <c r="D97" s="10">
        <v>77.61</v>
      </c>
      <c r="E97" s="10">
        <v>45.37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38</v>
      </c>
      <c r="D98" s="10">
        <v>33.6</v>
      </c>
      <c r="E98" s="10">
        <v>20.66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38</v>
      </c>
      <c r="D99" s="10">
        <v>22</v>
      </c>
      <c r="E99" s="10">
        <v>19.05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38</v>
      </c>
      <c r="D100" s="10">
        <v>33.299999999999997</v>
      </c>
      <c r="E100" s="10">
        <v>25.57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38</v>
      </c>
      <c r="D101" s="10">
        <v>5</v>
      </c>
      <c r="E101" s="10">
        <v>23.49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184.58</v>
      </c>
      <c r="E102" s="10">
        <v>52.23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504.94</v>
      </c>
      <c r="E103" s="10">
        <v>69.92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45.9</v>
      </c>
      <c r="E104" s="10">
        <v>9.33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14</v>
      </c>
      <c r="D105" s="10">
        <v>45.9</v>
      </c>
      <c r="E105" s="10">
        <v>40.97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14</v>
      </c>
      <c r="D106" s="10">
        <v>45.9</v>
      </c>
      <c r="E106" s="10">
        <v>83.32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38</v>
      </c>
      <c r="D107" s="10">
        <v>8.5</v>
      </c>
      <c r="E107" s="10">
        <v>219.41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38</v>
      </c>
      <c r="D108" s="10">
        <v>8.5</v>
      </c>
      <c r="E108" s="10">
        <v>131.12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35</v>
      </c>
      <c r="D109" s="10">
        <v>5</v>
      </c>
      <c r="E109" s="10">
        <v>538.05999999999995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35</v>
      </c>
      <c r="D110" s="10">
        <v>1</v>
      </c>
      <c r="E110" s="10">
        <v>7097.72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14</v>
      </c>
      <c r="D111" s="10">
        <v>38.880000000000003</v>
      </c>
      <c r="E111" s="10">
        <v>534.88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38</v>
      </c>
      <c r="D112" s="10">
        <v>40</v>
      </c>
      <c r="E112" s="10">
        <v>131.25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14</v>
      </c>
      <c r="D113" s="10">
        <v>40</v>
      </c>
      <c r="E113" s="10">
        <v>5.25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14</v>
      </c>
      <c r="D114" s="10">
        <v>8</v>
      </c>
      <c r="E114" s="10">
        <v>533.98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35</v>
      </c>
      <c r="D115" s="10">
        <v>24</v>
      </c>
      <c r="E115" s="10">
        <v>12.5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35</v>
      </c>
      <c r="D116" s="10">
        <v>12</v>
      </c>
      <c r="E116" s="10">
        <v>6.25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35</v>
      </c>
      <c r="D117" s="10">
        <v>4</v>
      </c>
      <c r="E117" s="10">
        <v>62.5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35</v>
      </c>
      <c r="D118" s="10">
        <v>4</v>
      </c>
      <c r="E118" s="10">
        <v>15.62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35</v>
      </c>
      <c r="D119" s="10">
        <v>4</v>
      </c>
      <c r="E119" s="10">
        <v>16.79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14</v>
      </c>
      <c r="D120" s="10">
        <v>349.92</v>
      </c>
      <c r="E120" s="10">
        <v>19.22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35</v>
      </c>
      <c r="D121" s="10">
        <v>4</v>
      </c>
      <c r="E121" s="10">
        <v>120.8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35</v>
      </c>
      <c r="D122" s="10">
        <v>10</v>
      </c>
      <c r="E122" s="10">
        <v>179.32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35</v>
      </c>
      <c r="D123" s="10">
        <v>4</v>
      </c>
      <c r="E123" s="10">
        <v>329.9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35</v>
      </c>
      <c r="D124" s="10">
        <v>6</v>
      </c>
      <c r="E124" s="10">
        <v>480.67</v>
      </c>
      <c r="F124" s="21"/>
      <c r="G124" s="17">
        <f t="shared" si="1"/>
        <v>0</v>
      </c>
    </row>
    <row r="125" spans="1:7" x14ac:dyDescent="0.25">
      <c r="A125" s="7" t="s">
        <v>255</v>
      </c>
      <c r="B125" s="8" t="s">
        <v>256</v>
      </c>
      <c r="C125" s="9" t="s">
        <v>35</v>
      </c>
      <c r="D125" s="10">
        <v>4</v>
      </c>
      <c r="E125" s="10">
        <v>254.78</v>
      </c>
      <c r="F125" s="21"/>
      <c r="G125" s="17">
        <f t="shared" si="1"/>
        <v>0</v>
      </c>
    </row>
    <row r="126" spans="1:7" x14ac:dyDescent="0.25">
      <c r="A126" s="7" t="s">
        <v>257</v>
      </c>
      <c r="B126" s="8" t="s">
        <v>258</v>
      </c>
      <c r="C126" s="9" t="s">
        <v>35</v>
      </c>
      <c r="D126" s="10">
        <v>1</v>
      </c>
      <c r="E126" s="10">
        <v>579.48</v>
      </c>
      <c r="F126" s="21"/>
      <c r="G126" s="17">
        <f t="shared" si="1"/>
        <v>0</v>
      </c>
    </row>
    <row r="127" spans="1:7" x14ac:dyDescent="0.25">
      <c r="A127" s="7" t="s">
        <v>259</v>
      </c>
      <c r="B127" s="8" t="s">
        <v>260</v>
      </c>
      <c r="C127" s="9" t="s">
        <v>261</v>
      </c>
      <c r="D127" s="10">
        <v>8.92</v>
      </c>
      <c r="E127" s="10">
        <v>709.11</v>
      </c>
      <c r="F127" s="21"/>
      <c r="G127" s="17">
        <f t="shared" si="1"/>
        <v>0</v>
      </c>
    </row>
    <row r="128" spans="1:7" x14ac:dyDescent="0.25">
      <c r="A128" s="7"/>
      <c r="B128" s="8"/>
      <c r="C128" s="9"/>
      <c r="D128" s="10"/>
      <c r="E128" s="10"/>
      <c r="F128" s="11" t="s">
        <v>8</v>
      </c>
      <c r="G128" s="12">
        <f>SUM(G5:G127)</f>
        <v>0</v>
      </c>
    </row>
  </sheetData>
  <sheetProtection algorithmName="SHA-512" hashValue="fUDdCHtcDWFBEoZ0/OJKb+hmxtVyjM7xr/2VoC8Mq9U0HIeZBRdUket6SZb2vYwXY2Z4VA3v3fy+dDSAWWtGpw==" saltValue="ltd9/VYTeft93Gtfa9pgdg==" spinCount="100000" sheet="1" objects="1" scenarios="1"/>
  <conditionalFormatting sqref="F5:F12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240</v>
      </c>
      <c r="E5" s="16">
        <v>5.49</v>
      </c>
      <c r="F5" s="21"/>
      <c r="G5" s="17">
        <f t="shared" ref="G5:G55" si="0">TRUNC(F5*D5,2)</f>
        <v>0</v>
      </c>
    </row>
    <row r="6" spans="1:7" x14ac:dyDescent="0.25">
      <c r="A6" s="7" t="s">
        <v>262</v>
      </c>
      <c r="B6" s="8" t="s">
        <v>263</v>
      </c>
      <c r="C6" s="9" t="s">
        <v>35</v>
      </c>
      <c r="D6" s="10">
        <v>2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264</v>
      </c>
      <c r="B7" s="8" t="s">
        <v>265</v>
      </c>
      <c r="C7" s="9" t="s">
        <v>35</v>
      </c>
      <c r="D7" s="10">
        <v>1</v>
      </c>
      <c r="E7" s="10">
        <v>2904.58</v>
      </c>
      <c r="F7" s="21"/>
      <c r="G7" s="17">
        <f t="shared" si="0"/>
        <v>0</v>
      </c>
    </row>
    <row r="8" spans="1:7" x14ac:dyDescent="0.25">
      <c r="A8" s="7" t="s">
        <v>266</v>
      </c>
      <c r="B8" s="8" t="s">
        <v>267</v>
      </c>
      <c r="C8" s="9" t="s">
        <v>35</v>
      </c>
      <c r="D8" s="10">
        <v>1</v>
      </c>
      <c r="E8" s="10">
        <v>13120.94</v>
      </c>
      <c r="F8" s="21"/>
      <c r="G8" s="17">
        <f t="shared" si="0"/>
        <v>0</v>
      </c>
    </row>
    <row r="9" spans="1:7" x14ac:dyDescent="0.25">
      <c r="A9" s="7" t="s">
        <v>268</v>
      </c>
      <c r="B9" s="8" t="s">
        <v>269</v>
      </c>
      <c r="C9" s="9" t="s">
        <v>35</v>
      </c>
      <c r="D9" s="10">
        <v>2</v>
      </c>
      <c r="E9" s="10">
        <v>26241.89</v>
      </c>
      <c r="F9" s="21"/>
      <c r="G9" s="17">
        <f t="shared" si="0"/>
        <v>0</v>
      </c>
    </row>
    <row r="10" spans="1:7" x14ac:dyDescent="0.25">
      <c r="A10" s="7" t="s">
        <v>270</v>
      </c>
      <c r="B10" s="8" t="s">
        <v>271</v>
      </c>
      <c r="C10" s="9" t="s">
        <v>35</v>
      </c>
      <c r="D10" s="10">
        <v>2</v>
      </c>
      <c r="E10" s="10">
        <v>2736.68</v>
      </c>
      <c r="F10" s="21"/>
      <c r="G10" s="17">
        <f t="shared" si="0"/>
        <v>0</v>
      </c>
    </row>
    <row r="11" spans="1:7" x14ac:dyDescent="0.25">
      <c r="A11" s="7" t="s">
        <v>272</v>
      </c>
      <c r="B11" s="8" t="s">
        <v>273</v>
      </c>
      <c r="C11" s="9" t="s">
        <v>35</v>
      </c>
      <c r="D11" s="10">
        <v>2</v>
      </c>
      <c r="E11" s="10">
        <v>4801</v>
      </c>
      <c r="F11" s="21"/>
      <c r="G11" s="17">
        <f t="shared" si="0"/>
        <v>0</v>
      </c>
    </row>
    <row r="12" spans="1:7" x14ac:dyDescent="0.25">
      <c r="A12" s="7" t="s">
        <v>41</v>
      </c>
      <c r="B12" s="8" t="s">
        <v>42</v>
      </c>
      <c r="C12" s="9" t="s">
        <v>14</v>
      </c>
      <c r="D12" s="10">
        <v>6.4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274</v>
      </c>
      <c r="B13" s="8" t="s">
        <v>275</v>
      </c>
      <c r="C13" s="9" t="s">
        <v>20</v>
      </c>
      <c r="D13" s="10">
        <v>1.38</v>
      </c>
      <c r="E13" s="10">
        <v>549.39</v>
      </c>
      <c r="F13" s="21"/>
      <c r="G13" s="17">
        <f t="shared" si="0"/>
        <v>0</v>
      </c>
    </row>
    <row r="14" spans="1:7" x14ac:dyDescent="0.25">
      <c r="A14" s="7" t="s">
        <v>276</v>
      </c>
      <c r="B14" s="8" t="s">
        <v>277</v>
      </c>
      <c r="C14" s="9" t="s">
        <v>20</v>
      </c>
      <c r="D14" s="10">
        <v>1.38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278</v>
      </c>
      <c r="B15" s="8" t="s">
        <v>279</v>
      </c>
      <c r="C15" s="9" t="s">
        <v>38</v>
      </c>
      <c r="D15" s="10">
        <v>45</v>
      </c>
      <c r="E15" s="10">
        <v>119.01</v>
      </c>
      <c r="F15" s="21"/>
      <c r="G15" s="17">
        <f t="shared" si="0"/>
        <v>0</v>
      </c>
    </row>
    <row r="16" spans="1:7" x14ac:dyDescent="0.25">
      <c r="A16" s="7" t="s">
        <v>106</v>
      </c>
      <c r="B16" s="8" t="s">
        <v>107</v>
      </c>
      <c r="C16" s="9" t="s">
        <v>38</v>
      </c>
      <c r="D16" s="10">
        <v>44</v>
      </c>
      <c r="E16" s="10">
        <v>186.98</v>
      </c>
      <c r="F16" s="21"/>
      <c r="G16" s="17">
        <f t="shared" si="0"/>
        <v>0</v>
      </c>
    </row>
    <row r="17" spans="1:7" x14ac:dyDescent="0.25">
      <c r="A17" s="7" t="s">
        <v>280</v>
      </c>
      <c r="B17" s="8" t="s">
        <v>281</v>
      </c>
      <c r="C17" s="9" t="s">
        <v>35</v>
      </c>
      <c r="D17" s="10">
        <v>6</v>
      </c>
      <c r="E17" s="10">
        <v>103.1</v>
      </c>
      <c r="F17" s="21"/>
      <c r="G17" s="17">
        <f t="shared" si="0"/>
        <v>0</v>
      </c>
    </row>
    <row r="18" spans="1:7" x14ac:dyDescent="0.25">
      <c r="A18" s="7" t="s">
        <v>282</v>
      </c>
      <c r="B18" s="8" t="s">
        <v>283</v>
      </c>
      <c r="C18" s="9" t="s">
        <v>38</v>
      </c>
      <c r="D18" s="10">
        <v>21</v>
      </c>
      <c r="E18" s="10">
        <v>170.81</v>
      </c>
      <c r="F18" s="21"/>
      <c r="G18" s="17">
        <f t="shared" si="0"/>
        <v>0</v>
      </c>
    </row>
    <row r="19" spans="1:7" x14ac:dyDescent="0.25">
      <c r="A19" s="7" t="s">
        <v>284</v>
      </c>
      <c r="B19" s="8" t="s">
        <v>285</v>
      </c>
      <c r="C19" s="9" t="s">
        <v>38</v>
      </c>
      <c r="D19" s="10">
        <v>22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286</v>
      </c>
      <c r="B20" s="8" t="s">
        <v>287</v>
      </c>
      <c r="C20" s="9" t="s">
        <v>38</v>
      </c>
      <c r="D20" s="10">
        <v>75</v>
      </c>
      <c r="E20" s="10">
        <v>76.94</v>
      </c>
      <c r="F20" s="21"/>
      <c r="G20" s="17">
        <f t="shared" si="0"/>
        <v>0</v>
      </c>
    </row>
    <row r="21" spans="1:7" x14ac:dyDescent="0.25">
      <c r="A21" s="7" t="s">
        <v>112</v>
      </c>
      <c r="B21" s="8" t="s">
        <v>113</v>
      </c>
      <c r="C21" s="9" t="s">
        <v>35</v>
      </c>
      <c r="D21" s="10">
        <v>1</v>
      </c>
      <c r="E21" s="10">
        <v>816</v>
      </c>
      <c r="F21" s="21"/>
      <c r="G21" s="17">
        <f t="shared" si="0"/>
        <v>0</v>
      </c>
    </row>
    <row r="22" spans="1:7" x14ac:dyDescent="0.25">
      <c r="A22" s="7" t="s">
        <v>114</v>
      </c>
      <c r="B22" s="8" t="s">
        <v>115</v>
      </c>
      <c r="C22" s="9" t="s">
        <v>35</v>
      </c>
      <c r="D22" s="10">
        <v>8</v>
      </c>
      <c r="E22" s="10">
        <v>108.48</v>
      </c>
      <c r="F22" s="21"/>
      <c r="G22" s="17">
        <f t="shared" si="0"/>
        <v>0</v>
      </c>
    </row>
    <row r="23" spans="1:7" x14ac:dyDescent="0.25">
      <c r="A23" s="7" t="s">
        <v>116</v>
      </c>
      <c r="B23" s="8" t="s">
        <v>117</v>
      </c>
      <c r="C23" s="9" t="s">
        <v>35</v>
      </c>
      <c r="D23" s="10">
        <v>10</v>
      </c>
      <c r="E23" s="10">
        <v>32.82</v>
      </c>
      <c r="F23" s="21"/>
      <c r="G23" s="17">
        <f t="shared" si="0"/>
        <v>0</v>
      </c>
    </row>
    <row r="24" spans="1:7" x14ac:dyDescent="0.25">
      <c r="A24" s="7" t="s">
        <v>118</v>
      </c>
      <c r="B24" s="8" t="s">
        <v>119</v>
      </c>
      <c r="C24" s="9" t="s">
        <v>35</v>
      </c>
      <c r="D24" s="10">
        <v>1</v>
      </c>
      <c r="E24" s="10">
        <v>145.49</v>
      </c>
      <c r="F24" s="21"/>
      <c r="G24" s="17">
        <f t="shared" si="0"/>
        <v>0</v>
      </c>
    </row>
    <row r="25" spans="1:7" x14ac:dyDescent="0.25">
      <c r="A25" s="7" t="s">
        <v>288</v>
      </c>
      <c r="B25" s="8" t="s">
        <v>289</v>
      </c>
      <c r="C25" s="9" t="s">
        <v>35</v>
      </c>
      <c r="D25" s="10">
        <v>4</v>
      </c>
      <c r="E25" s="10">
        <v>35.81</v>
      </c>
      <c r="F25" s="21"/>
      <c r="G25" s="17">
        <f t="shared" si="0"/>
        <v>0</v>
      </c>
    </row>
    <row r="26" spans="1:7" x14ac:dyDescent="0.25">
      <c r="A26" s="7" t="s">
        <v>290</v>
      </c>
      <c r="B26" s="8" t="s">
        <v>291</v>
      </c>
      <c r="C26" s="9" t="s">
        <v>38</v>
      </c>
      <c r="D26" s="10">
        <v>666</v>
      </c>
      <c r="E26" s="10">
        <v>5.72</v>
      </c>
      <c r="F26" s="21"/>
      <c r="G26" s="17">
        <f t="shared" si="0"/>
        <v>0</v>
      </c>
    </row>
    <row r="27" spans="1:7" x14ac:dyDescent="0.25">
      <c r="A27" s="7" t="s">
        <v>292</v>
      </c>
      <c r="B27" s="8" t="s">
        <v>293</v>
      </c>
      <c r="C27" s="9" t="s">
        <v>38</v>
      </c>
      <c r="D27" s="10">
        <v>375</v>
      </c>
      <c r="E27" s="10">
        <v>26.22</v>
      </c>
      <c r="F27" s="21"/>
      <c r="G27" s="17">
        <f t="shared" si="0"/>
        <v>0</v>
      </c>
    </row>
    <row r="28" spans="1:7" x14ac:dyDescent="0.25">
      <c r="A28" s="7" t="s">
        <v>294</v>
      </c>
      <c r="B28" s="8" t="s">
        <v>295</v>
      </c>
      <c r="C28" s="9" t="s">
        <v>35</v>
      </c>
      <c r="D28" s="10">
        <v>8</v>
      </c>
      <c r="E28" s="10">
        <v>292.20999999999998</v>
      </c>
      <c r="F28" s="21"/>
      <c r="G28" s="17">
        <f t="shared" si="0"/>
        <v>0</v>
      </c>
    </row>
    <row r="29" spans="1:7" x14ac:dyDescent="0.25">
      <c r="A29" s="7" t="s">
        <v>296</v>
      </c>
      <c r="B29" s="8" t="s">
        <v>297</v>
      </c>
      <c r="C29" s="9" t="s">
        <v>35</v>
      </c>
      <c r="D29" s="10">
        <v>7</v>
      </c>
      <c r="E29" s="10">
        <v>313.77</v>
      </c>
      <c r="F29" s="21"/>
      <c r="G29" s="17">
        <f t="shared" si="0"/>
        <v>0</v>
      </c>
    </row>
    <row r="30" spans="1:7" x14ac:dyDescent="0.25">
      <c r="A30" s="7" t="s">
        <v>142</v>
      </c>
      <c r="B30" s="8" t="s">
        <v>143</v>
      </c>
      <c r="C30" s="9" t="s">
        <v>35</v>
      </c>
      <c r="D30" s="10">
        <v>7</v>
      </c>
      <c r="E30" s="10">
        <v>79.540000000000006</v>
      </c>
      <c r="F30" s="21"/>
      <c r="G30" s="17">
        <f t="shared" si="0"/>
        <v>0</v>
      </c>
    </row>
    <row r="31" spans="1:7" x14ac:dyDescent="0.25">
      <c r="A31" s="7" t="s">
        <v>298</v>
      </c>
      <c r="B31" s="8" t="s">
        <v>299</v>
      </c>
      <c r="C31" s="9" t="s">
        <v>35</v>
      </c>
      <c r="D31" s="10">
        <v>5</v>
      </c>
      <c r="E31" s="10">
        <v>240.42</v>
      </c>
      <c r="F31" s="21"/>
      <c r="G31" s="17">
        <f t="shared" si="0"/>
        <v>0</v>
      </c>
    </row>
    <row r="32" spans="1:7" x14ac:dyDescent="0.25">
      <c r="A32" s="7" t="s">
        <v>163</v>
      </c>
      <c r="B32" s="8" t="s">
        <v>164</v>
      </c>
      <c r="C32" s="9" t="s">
        <v>14</v>
      </c>
      <c r="D32" s="10">
        <v>96</v>
      </c>
      <c r="E32" s="10">
        <v>56.11</v>
      </c>
      <c r="F32" s="21"/>
      <c r="G32" s="17">
        <f t="shared" si="0"/>
        <v>0</v>
      </c>
    </row>
    <row r="33" spans="1:7" x14ac:dyDescent="0.25">
      <c r="A33" s="7" t="s">
        <v>165</v>
      </c>
      <c r="B33" s="8" t="s">
        <v>28</v>
      </c>
      <c r="C33" s="9" t="s">
        <v>14</v>
      </c>
      <c r="D33" s="10">
        <v>96</v>
      </c>
      <c r="E33" s="10">
        <v>14.46</v>
      </c>
      <c r="F33" s="21"/>
      <c r="G33" s="17">
        <f t="shared" si="0"/>
        <v>0</v>
      </c>
    </row>
    <row r="34" spans="1:7" x14ac:dyDescent="0.25">
      <c r="A34" s="7" t="s">
        <v>300</v>
      </c>
      <c r="B34" s="8" t="s">
        <v>301</v>
      </c>
      <c r="C34" s="9" t="s">
        <v>38</v>
      </c>
      <c r="D34" s="10">
        <v>4</v>
      </c>
      <c r="E34" s="10">
        <v>914.89</v>
      </c>
      <c r="F34" s="21"/>
      <c r="G34" s="17">
        <f t="shared" si="0"/>
        <v>0</v>
      </c>
    </row>
    <row r="35" spans="1:7" x14ac:dyDescent="0.25">
      <c r="A35" s="7" t="s">
        <v>302</v>
      </c>
      <c r="B35" s="8" t="s">
        <v>303</v>
      </c>
      <c r="C35" s="9" t="s">
        <v>14</v>
      </c>
      <c r="D35" s="10">
        <v>800</v>
      </c>
      <c r="E35" s="10">
        <v>1.46</v>
      </c>
      <c r="F35" s="21"/>
      <c r="G35" s="17">
        <f t="shared" si="0"/>
        <v>0</v>
      </c>
    </row>
    <row r="36" spans="1:7" x14ac:dyDescent="0.25">
      <c r="A36" s="7" t="s">
        <v>304</v>
      </c>
      <c r="B36" s="8" t="s">
        <v>305</v>
      </c>
      <c r="C36" s="9" t="s">
        <v>35</v>
      </c>
      <c r="D36" s="10">
        <v>80</v>
      </c>
      <c r="E36" s="10">
        <v>138.06</v>
      </c>
      <c r="F36" s="21"/>
      <c r="G36" s="17">
        <f t="shared" si="0"/>
        <v>0</v>
      </c>
    </row>
    <row r="37" spans="1:7" x14ac:dyDescent="0.25">
      <c r="A37" s="7" t="s">
        <v>306</v>
      </c>
      <c r="B37" s="8" t="s">
        <v>307</v>
      </c>
      <c r="C37" s="9" t="s">
        <v>35</v>
      </c>
      <c r="D37" s="10">
        <v>10</v>
      </c>
      <c r="E37" s="10">
        <v>117.99</v>
      </c>
      <c r="F37" s="21"/>
      <c r="G37" s="17">
        <f t="shared" si="0"/>
        <v>0</v>
      </c>
    </row>
    <row r="38" spans="1:7" x14ac:dyDescent="0.25">
      <c r="A38" s="7" t="s">
        <v>308</v>
      </c>
      <c r="B38" s="8" t="s">
        <v>309</v>
      </c>
      <c r="C38" s="9" t="s">
        <v>35</v>
      </c>
      <c r="D38" s="10">
        <v>10</v>
      </c>
      <c r="E38" s="10">
        <v>97.87</v>
      </c>
      <c r="F38" s="21"/>
      <c r="G38" s="17">
        <f t="shared" si="0"/>
        <v>0</v>
      </c>
    </row>
    <row r="39" spans="1:7" x14ac:dyDescent="0.25">
      <c r="A39" s="7" t="s">
        <v>310</v>
      </c>
      <c r="B39" s="8" t="s">
        <v>311</v>
      </c>
      <c r="C39" s="9" t="s">
        <v>35</v>
      </c>
      <c r="D39" s="10">
        <v>10</v>
      </c>
      <c r="E39" s="10">
        <v>133.72</v>
      </c>
      <c r="F39" s="21"/>
      <c r="G39" s="17">
        <f t="shared" si="0"/>
        <v>0</v>
      </c>
    </row>
    <row r="40" spans="1:7" x14ac:dyDescent="0.25">
      <c r="A40" s="7" t="s">
        <v>312</v>
      </c>
      <c r="B40" s="8" t="s">
        <v>313</v>
      </c>
      <c r="C40" s="9" t="s">
        <v>35</v>
      </c>
      <c r="D40" s="10">
        <v>10</v>
      </c>
      <c r="E40" s="10">
        <v>123.21</v>
      </c>
      <c r="F40" s="21"/>
      <c r="G40" s="17">
        <f t="shared" si="0"/>
        <v>0</v>
      </c>
    </row>
    <row r="41" spans="1:7" x14ac:dyDescent="0.25">
      <c r="A41" s="7" t="s">
        <v>314</v>
      </c>
      <c r="B41" s="8" t="s">
        <v>315</v>
      </c>
      <c r="C41" s="9" t="s">
        <v>35</v>
      </c>
      <c r="D41" s="10">
        <v>10</v>
      </c>
      <c r="E41" s="10">
        <v>80.13</v>
      </c>
      <c r="F41" s="21"/>
      <c r="G41" s="17">
        <f t="shared" si="0"/>
        <v>0</v>
      </c>
    </row>
    <row r="42" spans="1:7" x14ac:dyDescent="0.25">
      <c r="A42" s="7" t="s">
        <v>316</v>
      </c>
      <c r="B42" s="8" t="s">
        <v>317</v>
      </c>
      <c r="C42" s="9" t="s">
        <v>35</v>
      </c>
      <c r="D42" s="10">
        <v>10</v>
      </c>
      <c r="E42" s="10">
        <v>170.02</v>
      </c>
      <c r="F42" s="21"/>
      <c r="G42" s="17">
        <f t="shared" si="0"/>
        <v>0</v>
      </c>
    </row>
    <row r="43" spans="1:7" x14ac:dyDescent="0.25">
      <c r="A43" s="7" t="s">
        <v>318</v>
      </c>
      <c r="B43" s="8" t="s">
        <v>319</v>
      </c>
      <c r="C43" s="9" t="s">
        <v>35</v>
      </c>
      <c r="D43" s="10">
        <v>10</v>
      </c>
      <c r="E43" s="10">
        <v>202.71</v>
      </c>
      <c r="F43" s="21"/>
      <c r="G43" s="17">
        <f t="shared" si="0"/>
        <v>0</v>
      </c>
    </row>
    <row r="44" spans="1:7" x14ac:dyDescent="0.25">
      <c r="A44" s="7" t="s">
        <v>320</v>
      </c>
      <c r="B44" s="8" t="s">
        <v>321</v>
      </c>
      <c r="C44" s="9" t="s">
        <v>35</v>
      </c>
      <c r="D44" s="10">
        <v>10</v>
      </c>
      <c r="E44" s="10">
        <v>218.89</v>
      </c>
      <c r="F44" s="21"/>
      <c r="G44" s="17">
        <f t="shared" si="0"/>
        <v>0</v>
      </c>
    </row>
    <row r="45" spans="1:7" x14ac:dyDescent="0.25">
      <c r="A45" s="7" t="s">
        <v>322</v>
      </c>
      <c r="B45" s="8" t="s">
        <v>323</v>
      </c>
      <c r="C45" s="9" t="s">
        <v>35</v>
      </c>
      <c r="D45" s="10">
        <v>3</v>
      </c>
      <c r="E45" s="10">
        <v>319.82</v>
      </c>
      <c r="F45" s="21"/>
      <c r="G45" s="17">
        <f t="shared" si="0"/>
        <v>0</v>
      </c>
    </row>
    <row r="46" spans="1:7" x14ac:dyDescent="0.25">
      <c r="A46" s="7" t="s">
        <v>219</v>
      </c>
      <c r="B46" s="8" t="s">
        <v>220</v>
      </c>
      <c r="C46" s="9" t="s">
        <v>38</v>
      </c>
      <c r="D46" s="10">
        <v>35</v>
      </c>
      <c r="E46" s="10">
        <v>219.41</v>
      </c>
      <c r="F46" s="21"/>
      <c r="G46" s="17">
        <f t="shared" si="0"/>
        <v>0</v>
      </c>
    </row>
    <row r="47" spans="1:7" x14ac:dyDescent="0.25">
      <c r="A47" s="7" t="s">
        <v>324</v>
      </c>
      <c r="B47" s="8" t="s">
        <v>325</v>
      </c>
      <c r="C47" s="9" t="s">
        <v>38</v>
      </c>
      <c r="D47" s="10">
        <v>35</v>
      </c>
      <c r="E47" s="10">
        <v>115.99</v>
      </c>
      <c r="F47" s="21"/>
      <c r="G47" s="17">
        <f t="shared" si="0"/>
        <v>0</v>
      </c>
    </row>
    <row r="48" spans="1:7" x14ac:dyDescent="0.25">
      <c r="A48" s="7" t="s">
        <v>223</v>
      </c>
      <c r="B48" s="8" t="s">
        <v>224</v>
      </c>
      <c r="C48" s="9" t="s">
        <v>35</v>
      </c>
      <c r="D48" s="10">
        <v>2</v>
      </c>
      <c r="E48" s="10">
        <v>538.05999999999995</v>
      </c>
      <c r="F48" s="21"/>
      <c r="G48" s="17">
        <f t="shared" si="0"/>
        <v>0</v>
      </c>
    </row>
    <row r="49" spans="1:7" x14ac:dyDescent="0.25">
      <c r="A49" s="7" t="s">
        <v>326</v>
      </c>
      <c r="B49" s="8" t="s">
        <v>327</v>
      </c>
      <c r="C49" s="9" t="s">
        <v>38</v>
      </c>
      <c r="D49" s="10">
        <v>50</v>
      </c>
      <c r="E49" s="10">
        <v>122.92</v>
      </c>
      <c r="F49" s="21"/>
      <c r="G49" s="17">
        <f t="shared" si="0"/>
        <v>0</v>
      </c>
    </row>
    <row r="50" spans="1:7" x14ac:dyDescent="0.25">
      <c r="A50" s="7" t="s">
        <v>328</v>
      </c>
      <c r="B50" s="8" t="s">
        <v>329</v>
      </c>
      <c r="C50" s="9" t="s">
        <v>35</v>
      </c>
      <c r="D50" s="10">
        <v>5</v>
      </c>
      <c r="E50" s="10">
        <v>870.39</v>
      </c>
      <c r="F50" s="21"/>
      <c r="G50" s="17">
        <f t="shared" si="0"/>
        <v>0</v>
      </c>
    </row>
    <row r="51" spans="1:7" x14ac:dyDescent="0.25">
      <c r="A51" s="7" t="s">
        <v>330</v>
      </c>
      <c r="B51" s="8" t="s">
        <v>331</v>
      </c>
      <c r="C51" s="9" t="s">
        <v>20</v>
      </c>
      <c r="D51" s="10">
        <v>48.33</v>
      </c>
      <c r="E51" s="10">
        <v>280.45999999999998</v>
      </c>
      <c r="F51" s="21"/>
      <c r="G51" s="17">
        <f t="shared" si="0"/>
        <v>0</v>
      </c>
    </row>
    <row r="52" spans="1:7" x14ac:dyDescent="0.25">
      <c r="A52" s="7" t="s">
        <v>332</v>
      </c>
      <c r="B52" s="8" t="s">
        <v>333</v>
      </c>
      <c r="C52" s="9" t="s">
        <v>38</v>
      </c>
      <c r="D52" s="10">
        <v>140</v>
      </c>
      <c r="E52" s="10">
        <v>35.36</v>
      </c>
      <c r="F52" s="21"/>
      <c r="G52" s="17">
        <f t="shared" si="0"/>
        <v>0</v>
      </c>
    </row>
    <row r="53" spans="1:7" x14ac:dyDescent="0.25">
      <c r="A53" s="7" t="s">
        <v>334</v>
      </c>
      <c r="B53" s="8" t="s">
        <v>335</v>
      </c>
      <c r="C53" s="9" t="s">
        <v>20</v>
      </c>
      <c r="D53" s="10">
        <v>8.5</v>
      </c>
      <c r="E53" s="10">
        <v>357.1</v>
      </c>
      <c r="F53" s="21"/>
      <c r="G53" s="17">
        <f t="shared" si="0"/>
        <v>0</v>
      </c>
    </row>
    <row r="54" spans="1:7" x14ac:dyDescent="0.25">
      <c r="A54" s="7" t="s">
        <v>336</v>
      </c>
      <c r="B54" s="8" t="s">
        <v>337</v>
      </c>
      <c r="C54" s="9" t="s">
        <v>14</v>
      </c>
      <c r="D54" s="10">
        <v>96</v>
      </c>
      <c r="E54" s="10">
        <v>73.25</v>
      </c>
      <c r="F54" s="21"/>
      <c r="G54" s="17">
        <f t="shared" si="0"/>
        <v>0</v>
      </c>
    </row>
    <row r="55" spans="1:7" x14ac:dyDescent="0.25">
      <c r="A55" s="7" t="s">
        <v>338</v>
      </c>
      <c r="B55" s="8" t="s">
        <v>339</v>
      </c>
      <c r="C55" s="9" t="s">
        <v>35</v>
      </c>
      <c r="D55" s="10">
        <v>0.99</v>
      </c>
      <c r="E55" s="10">
        <v>911.13</v>
      </c>
      <c r="F55" s="21"/>
      <c r="G55" s="17">
        <f t="shared" si="0"/>
        <v>0</v>
      </c>
    </row>
    <row r="56" spans="1:7" x14ac:dyDescent="0.25">
      <c r="A56" s="7"/>
      <c r="B56" s="8"/>
      <c r="C56" s="9"/>
      <c r="D56" s="10"/>
      <c r="E56" s="10"/>
      <c r="F56" s="11" t="s">
        <v>8</v>
      </c>
      <c r="G56" s="12">
        <f>SUM(G5:G55)</f>
        <v>0</v>
      </c>
    </row>
  </sheetData>
  <sheetProtection algorithmName="SHA-512" hashValue="3NRJUje0C2369Kd5AkZswthJNcvFhs4ziO77QQiBUuPZOR6Ttam1dzIm4Cju+7gXrwcu+SVHiIvhDnxrFXfC6Q==" saltValue="Kii+7gc0H7Hu1G6dvrbklg==" spinCount="100000" sheet="1" objects="1" scenarios="1"/>
  <conditionalFormatting sqref="F5:F5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5" xr:uid="{5C233A37-3606-432B-B0C9-119E14D6133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2026-02-10T15:14:45Z</dcterms:modified>
</cp:coreProperties>
</file>